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41" i="1" l="1"/>
  <c r="F13" i="1" l="1"/>
  <c r="F20" i="1"/>
  <c r="F14" i="1"/>
  <c r="F32" i="1" l="1"/>
  <c r="F40" i="1" s="1"/>
  <c r="J42" i="1" l="1"/>
  <c r="H42" i="1"/>
  <c r="J40" i="1"/>
  <c r="J41" i="1" s="1"/>
  <c r="H40" i="1"/>
  <c r="J9" i="1"/>
  <c r="H9" i="1"/>
  <c r="F9" i="1"/>
  <c r="J5" i="1"/>
  <c r="J4" i="1"/>
  <c r="H41" i="1" l="1"/>
</calcChain>
</file>

<file path=xl/sharedStrings.xml><?xml version="1.0" encoding="utf-8"?>
<sst xmlns="http://schemas.openxmlformats.org/spreadsheetml/2006/main" count="177" uniqueCount="101">
  <si>
    <t>Приложение 1- доходы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</si>
  <si>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</si>
  <si>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</si>
  <si>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</si>
  <si>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</si>
  <si>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</si>
  <si>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</si>
  <si>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</si>
  <si>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</si>
  <si>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МО=1302513;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</si>
  <si>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МО=1302513;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</si>
  <si>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МО=1302513;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</si>
  <si>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МО=1302513;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</si>
  <si>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МО=1302513;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</si>
  <si>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МО=1302513;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</si>
  <si>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</si>
  <si>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</si>
  <si>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</si>
  <si>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</si>
  <si>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Ува-Туклинское</t>
  </si>
  <si>
    <t>Узел Увинского района</t>
  </si>
  <si>
    <t>Вариант: Увинский 2021;
Таблица: Прогноз 2022 (ПС);
Данные
МО=1302513
ВР=000
ЦС=00000
Ведомства=000
ФКР=0000
Балансировка бюджета=10
Узлы=25</t>
  </si>
  <si>
    <t>Вариант: Увинский 2021;
Таблица: Прогноз 2022 (ПС);
Данные
МО=1302513
ВР=000
ЦС=00000
Ведомства=000
ФКР=0000
Балансировка бюджета=20
Узлы=25</t>
  </si>
  <si>
    <t>Вариант: Увинский 2021;
Таблица: Прогноз 2023 (ПС);
Данные
МО=1302513
ВР=000
ЦС=00000
Ведомства=000
ФКР=0000
Балансировка бюджета=10
Узлы=25</t>
  </si>
  <si>
    <t>Вариант: Увинский 2021;
Таблица: Прогноз 2023 (ПС);
Данные
МО=1302513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</si>
  <si>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</si>
  <si>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</si>
  <si>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</si>
  <si>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</si>
  <si>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</si>
  <si>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</si>
  <si>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</si>
  <si>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</si>
  <si>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</si>
  <si>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</si>
  <si>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</si>
  <si>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</si>
  <si>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</si>
  <si>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</si>
  <si>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</si>
  <si>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</si>
  <si>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</si>
  <si>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</si>
  <si>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</si>
  <si>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</si>
  <si>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</si>
  <si>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</si>
  <si>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</si>
  <si>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</si>
  <si>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</si>
  <si>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</si>
  <si>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</si>
  <si>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11105025</t>
  </si>
  <si>
    <t>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</si>
  <si>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</si>
  <si>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</si>
  <si>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</si>
  <si>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</si>
  <si>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</si>
  <si>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</si>
  <si>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</si>
  <si>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</si>
  <si>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</si>
  <si>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</si>
  <si>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</si>
  <si>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</si>
  <si>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</si>
  <si>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</si>
  <si>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>к  решению Совета депутатов</t>
  </si>
  <si>
    <t xml:space="preserve">Отчет об исполнении доходов бюджета муниципального образования "Ува-Туклинское"  на 2021 год </t>
  </si>
  <si>
    <t>20225576</t>
  </si>
  <si>
    <t>Субсидии бюджетам сельских поселений на обеспечение комплексного развития сельских территорий</t>
  </si>
  <si>
    <t>20229999</t>
  </si>
  <si>
    <t>0120</t>
  </si>
  <si>
    <t>Субсидии на проведение кадастровых работ по образованию земельных участков, выделяемых в счет земельных долей, находящихся в муниципальной собственности, из земель сельскохозяйственного назначения</t>
  </si>
  <si>
    <t>20249999</t>
  </si>
  <si>
    <t>Прочие межбюджетные трансферты, передаваемые бюджетам сельских поселений</t>
  </si>
  <si>
    <t>10102020</t>
  </si>
  <si>
    <t>10102030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</si>
  <si>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</si>
  <si>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</si>
  <si>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</si>
  <si>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</si>
  <si>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</si>
  <si>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</si>
  <si>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</si>
  <si>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11600000</t>
  </si>
  <si>
    <t>ШТРАФЫ, САНКЦИИ, ВОЗМЕЩЕНИЕ УЩЕРБА</t>
  </si>
  <si>
    <t>140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</si>
  <si>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</si>
  <si>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</si>
  <si>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</si>
  <si>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</si>
  <si>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</si>
  <si>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</si>
  <si>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ПРОФИЦИТ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</si>
  <si>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</si>
  <si>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</si>
  <si>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</si>
  <si>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</si>
  <si>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от28 апреля 2022 года  №176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</si>
</sst>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7" fillId="0" borderId="1" xfId="0" applyNumberFormat="1" applyFont="1" applyBorder="1"/>
    <xf numFmtId="0" fontId="7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2" workbookViewId="0">
      <selection activeCell="P9" sqref="P9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5.6640625" customWidth="1"/>
    <col min="6" max="6" width="13.5546875" customWidth="1"/>
    <col min="7" max="11" width="13.664062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t="15" hidden="1" customHeight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96</v>
      </c>
      <c r="G3" s="7"/>
      <c r="J3" s="8" t="s">
        <v>68</v>
      </c>
    </row>
    <row r="4" spans="1:11" x14ac:dyDescent="0.3">
      <c r="A4" s="5"/>
      <c r="B4" s="5"/>
      <c r="C4" s="5"/>
      <c r="D4" s="5"/>
      <c r="E4" s="6"/>
      <c r="F4" s="8" t="s">
        <v>97</v>
      </c>
      <c r="G4" s="7"/>
      <c r="J4" s="8" t="str">
        <f>CONCATENATE("муниципального образования """,F11,"""")</f>
        <v>муниципального образования "Ува-Туклинское"</v>
      </c>
    </row>
    <row r="5" spans="1:11" x14ac:dyDescent="0.3">
      <c r="A5" s="5"/>
      <c r="B5" s="5"/>
      <c r="C5" s="5"/>
      <c r="D5" s="5"/>
      <c r="E5" s="6"/>
      <c r="F5" s="8" t="s">
        <v>100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3.9" customHeight="1" x14ac:dyDescent="0.3">
      <c r="A7" s="47" t="s">
        <v>69</v>
      </c>
      <c r="B7" s="47"/>
      <c r="C7" s="47"/>
      <c r="D7" s="47"/>
      <c r="E7" s="47"/>
      <c r="F7" s="47"/>
      <c r="G7" s="47"/>
      <c r="H7" s="47"/>
      <c r="I7" s="47"/>
      <c r="J7" s="47"/>
    </row>
    <row r="8" spans="1:11" x14ac:dyDescent="0.3">
      <c r="F8" s="11" t="s">
        <v>1</v>
      </c>
      <c r="G8" s="10"/>
      <c r="J8" s="11" t="s">
        <v>1</v>
      </c>
    </row>
    <row r="9" spans="1:11" ht="33" customHeight="1" x14ac:dyDescent="0.3">
      <c r="A9" s="48" t="s">
        <v>2</v>
      </c>
      <c r="B9" s="48"/>
      <c r="C9" s="48"/>
      <c r="D9" s="48"/>
      <c r="E9" s="44" t="s">
        <v>3</v>
      </c>
      <c r="F9" s="45" t="str">
        <f>"Сумма на "&amp;MID(G10,FIND("Проект",G10,1)+7,4)&amp;" год"</f>
        <v>Сумма на 2021 год</v>
      </c>
      <c r="G9" s="43"/>
      <c r="H9" s="12" t="str">
        <f>"Сумма на "&amp;MID(I10,FIND("Прогноз",I10,1)+8,4)&amp;" год"</f>
        <v>Сумма на 2022 год</v>
      </c>
      <c r="I9" s="13"/>
      <c r="J9" s="12" t="str">
        <f>"Сумма на "&amp;MID(K10,FIND("Прогноз",K10,1)+8,4)&amp;" год"</f>
        <v>Сумма на 2023 год</v>
      </c>
      <c r="K9" s="13"/>
    </row>
    <row r="10" spans="1:11" ht="15" hidden="1" customHeight="1" x14ac:dyDescent="0.3">
      <c r="A10" s="14" t="s">
        <v>4</v>
      </c>
      <c r="B10" s="14" t="s">
        <v>5</v>
      </c>
      <c r="C10" s="14" t="s">
        <v>6</v>
      </c>
      <c r="D10" s="14" t="s">
        <v>7</v>
      </c>
      <c r="E10" s="15" t="s">
        <v>8</v>
      </c>
      <c r="F10" s="15" t="s">
        <v>9</v>
      </c>
      <c r="G10" s="16" t="s">
        <v>10</v>
      </c>
      <c r="H10" s="17" t="s">
        <v>11</v>
      </c>
      <c r="I10" s="17" t="s">
        <v>12</v>
      </c>
      <c r="J10" s="17" t="s">
        <v>13</v>
      </c>
      <c r="K10" s="17" t="s">
        <v>14</v>
      </c>
    </row>
    <row r="11" spans="1:11" ht="30" hidden="1" customHeight="1" x14ac:dyDescent="0.3">
      <c r="A11" s="18" t="s">
        <v>2</v>
      </c>
      <c r="B11" s="18" t="s">
        <v>15</v>
      </c>
      <c r="C11" s="18" t="s">
        <v>16</v>
      </c>
      <c r="D11" s="18" t="s">
        <v>17</v>
      </c>
      <c r="E11" s="19" t="s">
        <v>18</v>
      </c>
      <c r="F11" s="19" t="s">
        <v>19</v>
      </c>
      <c r="G11" s="20" t="s">
        <v>20</v>
      </c>
      <c r="H11" s="17" t="s">
        <v>21</v>
      </c>
      <c r="I11" s="17" t="s">
        <v>22</v>
      </c>
      <c r="J11" s="17" t="s">
        <v>23</v>
      </c>
      <c r="K11" s="17" t="s">
        <v>24</v>
      </c>
    </row>
    <row r="12" spans="1:11" s="24" customFormat="1" ht="16.5" hidden="1" customHeight="1" x14ac:dyDescent="0.25">
      <c r="A12" s="21" t="s">
        <v>25</v>
      </c>
      <c r="B12" s="21" t="s">
        <v>26</v>
      </c>
      <c r="C12" s="21" t="s">
        <v>27</v>
      </c>
      <c r="D12" s="21" t="s">
        <v>28</v>
      </c>
      <c r="E12" s="21"/>
      <c r="F12" s="22">
        <v>6243.9</v>
      </c>
      <c r="G12" s="23">
        <v>6243.9</v>
      </c>
      <c r="H12" s="22">
        <v>6425.9</v>
      </c>
      <c r="I12" s="23">
        <v>6425.9</v>
      </c>
      <c r="J12" s="22">
        <v>6544.9</v>
      </c>
      <c r="K12" s="23">
        <v>6544.9</v>
      </c>
    </row>
    <row r="13" spans="1:11" s="24" customFormat="1" ht="13.8" x14ac:dyDescent="0.25">
      <c r="A13" s="21" t="s">
        <v>29</v>
      </c>
      <c r="B13" s="21" t="s">
        <v>26</v>
      </c>
      <c r="C13" s="21" t="s">
        <v>27</v>
      </c>
      <c r="D13" s="21" t="s">
        <v>28</v>
      </c>
      <c r="E13" s="25" t="s">
        <v>30</v>
      </c>
      <c r="F13" s="26">
        <f>F14+F18+F20+F24+F26+F28+F30</f>
        <v>1953.3</v>
      </c>
      <c r="G13" s="26"/>
      <c r="H13" s="26">
        <v>942</v>
      </c>
      <c r="I13" s="26"/>
      <c r="J13" s="26">
        <v>981</v>
      </c>
      <c r="K13" s="27"/>
    </row>
    <row r="14" spans="1:11" s="24" customFormat="1" ht="13.8" x14ac:dyDescent="0.25">
      <c r="A14" s="21" t="s">
        <v>31</v>
      </c>
      <c r="B14" s="21" t="s">
        <v>26</v>
      </c>
      <c r="C14" s="21" t="s">
        <v>27</v>
      </c>
      <c r="D14" s="21" t="s">
        <v>28</v>
      </c>
      <c r="E14" s="25" t="s">
        <v>32</v>
      </c>
      <c r="F14" s="26">
        <f>F15+F16+F17</f>
        <v>138.4</v>
      </c>
      <c r="G14" s="26"/>
      <c r="H14" s="26">
        <v>134</v>
      </c>
      <c r="I14" s="26"/>
      <c r="J14" s="26">
        <v>143</v>
      </c>
      <c r="K14" s="27"/>
    </row>
    <row r="15" spans="1:11" ht="69.599999999999994" x14ac:dyDescent="0.3">
      <c r="A15" s="1" t="s">
        <v>33</v>
      </c>
      <c r="B15" s="1" t="s">
        <v>34</v>
      </c>
      <c r="C15" s="1" t="s">
        <v>27</v>
      </c>
      <c r="D15" s="1" t="s">
        <v>35</v>
      </c>
      <c r="E15" s="2" t="s">
        <v>36</v>
      </c>
      <c r="F15" s="3">
        <v>136.4</v>
      </c>
      <c r="G15" s="3"/>
      <c r="H15" s="3">
        <v>134</v>
      </c>
      <c r="I15" s="3"/>
      <c r="J15" s="3">
        <v>143</v>
      </c>
    </row>
    <row r="16" spans="1:11" ht="103.95" customHeight="1" x14ac:dyDescent="0.3">
      <c r="A16" s="1" t="s">
        <v>77</v>
      </c>
      <c r="B16" s="1" t="s">
        <v>34</v>
      </c>
      <c r="C16" s="1" t="s">
        <v>27</v>
      </c>
      <c r="D16" s="1" t="s">
        <v>35</v>
      </c>
      <c r="E16" s="2" t="s">
        <v>79</v>
      </c>
      <c r="F16" s="3">
        <v>0.2</v>
      </c>
      <c r="G16" s="3"/>
      <c r="H16" s="3"/>
      <c r="I16" s="3"/>
      <c r="J16" s="3"/>
    </row>
    <row r="17" spans="1:11" ht="42" x14ac:dyDescent="0.3">
      <c r="A17" s="1" t="s">
        <v>78</v>
      </c>
      <c r="B17" s="1" t="s">
        <v>34</v>
      </c>
      <c r="C17" s="1" t="s">
        <v>27</v>
      </c>
      <c r="D17" s="1" t="s">
        <v>35</v>
      </c>
      <c r="E17" s="2" t="s">
        <v>80</v>
      </c>
      <c r="F17" s="3">
        <v>1.8</v>
      </c>
      <c r="G17" s="3"/>
      <c r="H17" s="3"/>
      <c r="I17" s="3"/>
      <c r="J17" s="3"/>
    </row>
    <row r="18" spans="1:11" s="24" customFormat="1" ht="13.8" x14ac:dyDescent="0.25">
      <c r="A18" s="21" t="s">
        <v>37</v>
      </c>
      <c r="B18" s="21" t="s">
        <v>26</v>
      </c>
      <c r="C18" s="21" t="s">
        <v>27</v>
      </c>
      <c r="D18" s="21" t="s">
        <v>28</v>
      </c>
      <c r="E18" s="25" t="s">
        <v>38</v>
      </c>
      <c r="F18" s="26">
        <v>0.7</v>
      </c>
      <c r="G18" s="26"/>
      <c r="H18" s="26">
        <v>3</v>
      </c>
      <c r="I18" s="26"/>
      <c r="J18" s="26">
        <v>3</v>
      </c>
      <c r="K18" s="27"/>
    </row>
    <row r="19" spans="1:11" x14ac:dyDescent="0.3">
      <c r="A19" s="1" t="s">
        <v>39</v>
      </c>
      <c r="B19" s="1" t="s">
        <v>34</v>
      </c>
      <c r="C19" s="1" t="s">
        <v>27</v>
      </c>
      <c r="D19" s="1" t="s">
        <v>35</v>
      </c>
      <c r="E19" s="2" t="s">
        <v>40</v>
      </c>
      <c r="F19" s="3">
        <v>0.7</v>
      </c>
      <c r="G19" s="3"/>
      <c r="H19" s="3">
        <v>3</v>
      </c>
      <c r="I19" s="3"/>
      <c r="J19" s="3">
        <v>3</v>
      </c>
    </row>
    <row r="20" spans="1:11" s="24" customFormat="1" ht="13.8" x14ac:dyDescent="0.25">
      <c r="A20" s="21" t="s">
        <v>41</v>
      </c>
      <c r="B20" s="21" t="s">
        <v>26</v>
      </c>
      <c r="C20" s="21" t="s">
        <v>27</v>
      </c>
      <c r="D20" s="21" t="s">
        <v>28</v>
      </c>
      <c r="E20" s="25" t="s">
        <v>42</v>
      </c>
      <c r="F20" s="26">
        <f>F21+F22+F23</f>
        <v>1030.5999999999999</v>
      </c>
      <c r="G20" s="26"/>
      <c r="H20" s="26">
        <v>761</v>
      </c>
      <c r="I20" s="26"/>
      <c r="J20" s="26">
        <v>791</v>
      </c>
      <c r="K20" s="27"/>
    </row>
    <row r="21" spans="1:11" ht="42" x14ac:dyDescent="0.3">
      <c r="A21" s="1" t="s">
        <v>43</v>
      </c>
      <c r="B21" s="1" t="s">
        <v>44</v>
      </c>
      <c r="C21" s="1" t="s">
        <v>27</v>
      </c>
      <c r="D21" s="1" t="s">
        <v>35</v>
      </c>
      <c r="E21" s="2" t="s">
        <v>45</v>
      </c>
      <c r="F21" s="3">
        <v>369.4</v>
      </c>
      <c r="G21" s="3"/>
      <c r="H21" s="3">
        <v>294</v>
      </c>
      <c r="I21" s="3"/>
      <c r="J21" s="3">
        <v>306</v>
      </c>
    </row>
    <row r="22" spans="1:11" ht="28.2" x14ac:dyDescent="0.3">
      <c r="A22" s="1" t="s">
        <v>46</v>
      </c>
      <c r="B22" s="1" t="s">
        <v>44</v>
      </c>
      <c r="C22" s="1" t="s">
        <v>27</v>
      </c>
      <c r="D22" s="1" t="s">
        <v>35</v>
      </c>
      <c r="E22" s="2" t="s">
        <v>47</v>
      </c>
      <c r="F22" s="3">
        <v>329.8</v>
      </c>
      <c r="G22" s="3"/>
      <c r="H22" s="3">
        <v>107</v>
      </c>
      <c r="I22" s="3"/>
      <c r="J22" s="3">
        <v>111</v>
      </c>
    </row>
    <row r="23" spans="1:11" ht="28.2" x14ac:dyDescent="0.3">
      <c r="A23" s="1" t="s">
        <v>48</v>
      </c>
      <c r="B23" s="1" t="s">
        <v>44</v>
      </c>
      <c r="C23" s="1" t="s">
        <v>27</v>
      </c>
      <c r="D23" s="1" t="s">
        <v>35</v>
      </c>
      <c r="E23" s="2" t="s">
        <v>49</v>
      </c>
      <c r="F23" s="3">
        <v>331.4</v>
      </c>
      <c r="G23" s="3"/>
      <c r="H23" s="3">
        <v>360</v>
      </c>
      <c r="I23" s="3"/>
      <c r="J23" s="3">
        <v>374</v>
      </c>
    </row>
    <row r="24" spans="1:11" s="24" customFormat="1" ht="41.4" x14ac:dyDescent="0.25">
      <c r="A24" s="21" t="s">
        <v>50</v>
      </c>
      <c r="B24" s="21" t="s">
        <v>26</v>
      </c>
      <c r="C24" s="21" t="s">
        <v>27</v>
      </c>
      <c r="D24" s="21" t="s">
        <v>28</v>
      </c>
      <c r="E24" s="25" t="s">
        <v>51</v>
      </c>
      <c r="F24" s="26">
        <v>405.4</v>
      </c>
      <c r="G24" s="26"/>
      <c r="H24" s="26">
        <v>44</v>
      </c>
      <c r="I24" s="26"/>
      <c r="J24" s="26">
        <v>44</v>
      </c>
      <c r="K24" s="27"/>
    </row>
    <row r="25" spans="1:11" ht="69.599999999999994" x14ac:dyDescent="0.3">
      <c r="A25" s="1" t="s">
        <v>52</v>
      </c>
      <c r="B25" s="1" t="s">
        <v>44</v>
      </c>
      <c r="C25" s="1" t="s">
        <v>27</v>
      </c>
      <c r="D25" s="1" t="s">
        <v>53</v>
      </c>
      <c r="E25" s="2" t="s">
        <v>54</v>
      </c>
      <c r="F25" s="3">
        <v>405.4</v>
      </c>
      <c r="G25" s="3"/>
      <c r="H25" s="3">
        <v>44</v>
      </c>
      <c r="I25" s="3"/>
      <c r="J25" s="3">
        <v>44</v>
      </c>
    </row>
    <row r="26" spans="1:11" ht="28.2" x14ac:dyDescent="0.3">
      <c r="A26" s="36" t="s">
        <v>81</v>
      </c>
      <c r="B26" s="36" t="s">
        <v>26</v>
      </c>
      <c r="C26" s="36" t="s">
        <v>27</v>
      </c>
      <c r="D26" s="36" t="s">
        <v>28</v>
      </c>
      <c r="E26" s="37" t="s">
        <v>82</v>
      </c>
      <c r="F26" s="42">
        <v>273</v>
      </c>
      <c r="G26" s="3"/>
      <c r="H26" s="3"/>
      <c r="I26" s="3"/>
      <c r="J26" s="3"/>
    </row>
    <row r="27" spans="1:11" ht="28.2" x14ac:dyDescent="0.3">
      <c r="A27" s="32" t="s">
        <v>83</v>
      </c>
      <c r="B27" s="32" t="s">
        <v>44</v>
      </c>
      <c r="C27" s="32" t="s">
        <v>27</v>
      </c>
      <c r="D27" s="32" t="s">
        <v>84</v>
      </c>
      <c r="E27" s="33" t="s">
        <v>85</v>
      </c>
      <c r="F27" s="3">
        <v>273</v>
      </c>
      <c r="G27" s="3"/>
      <c r="H27" s="3"/>
      <c r="I27" s="3"/>
      <c r="J27" s="3"/>
    </row>
    <row r="28" spans="1:11" x14ac:dyDescent="0.3">
      <c r="A28" s="40" t="s">
        <v>86</v>
      </c>
      <c r="B28" s="40" t="s">
        <v>26</v>
      </c>
      <c r="C28" s="40" t="s">
        <v>27</v>
      </c>
      <c r="D28" s="40" t="s">
        <v>28</v>
      </c>
      <c r="E28" s="41" t="s">
        <v>87</v>
      </c>
      <c r="F28" s="42">
        <v>65.2</v>
      </c>
      <c r="G28" s="3"/>
      <c r="H28" s="3"/>
      <c r="I28" s="3"/>
      <c r="J28" s="3"/>
    </row>
    <row r="29" spans="1:11" s="31" customFormat="1" ht="69.599999999999994" x14ac:dyDescent="0.3">
      <c r="A29" s="38" t="s">
        <v>93</v>
      </c>
      <c r="B29" s="38" t="s">
        <v>44</v>
      </c>
      <c r="C29" s="38" t="s">
        <v>27</v>
      </c>
      <c r="D29" s="38" t="s">
        <v>88</v>
      </c>
      <c r="E29" s="39" t="s">
        <v>94</v>
      </c>
      <c r="F29" s="34">
        <v>65.2</v>
      </c>
      <c r="G29" s="34"/>
      <c r="H29" s="34"/>
      <c r="I29" s="34"/>
      <c r="J29" s="34"/>
      <c r="K29" s="35"/>
    </row>
    <row r="30" spans="1:11" x14ac:dyDescent="0.3">
      <c r="A30" s="40" t="s">
        <v>89</v>
      </c>
      <c r="B30" s="40" t="s">
        <v>26</v>
      </c>
      <c r="C30" s="40" t="s">
        <v>27</v>
      </c>
      <c r="D30" s="40" t="s">
        <v>28</v>
      </c>
      <c r="E30" s="41" t="s">
        <v>90</v>
      </c>
      <c r="F30" s="42">
        <v>40</v>
      </c>
      <c r="G30" s="3"/>
      <c r="H30" s="3"/>
      <c r="I30" s="3"/>
      <c r="J30" s="3"/>
    </row>
    <row r="31" spans="1:11" ht="28.2" x14ac:dyDescent="0.3">
      <c r="A31" s="38" t="s">
        <v>91</v>
      </c>
      <c r="B31" s="38" t="s">
        <v>44</v>
      </c>
      <c r="C31" s="38" t="s">
        <v>27</v>
      </c>
      <c r="D31" s="38" t="s">
        <v>60</v>
      </c>
      <c r="E31" s="39" t="s">
        <v>92</v>
      </c>
      <c r="F31" s="3">
        <v>40</v>
      </c>
      <c r="G31" s="3"/>
      <c r="H31" s="3"/>
      <c r="I31" s="3"/>
      <c r="J31" s="3"/>
    </row>
    <row r="32" spans="1:11" s="24" customFormat="1" ht="13.8" x14ac:dyDescent="0.25">
      <c r="A32" s="21" t="s">
        <v>55</v>
      </c>
      <c r="B32" s="21" t="s">
        <v>26</v>
      </c>
      <c r="C32" s="21" t="s">
        <v>27</v>
      </c>
      <c r="D32" s="21" t="s">
        <v>28</v>
      </c>
      <c r="E32" s="25" t="s">
        <v>56</v>
      </c>
      <c r="F32" s="26">
        <f>F33</f>
        <v>12170</v>
      </c>
      <c r="G32" s="26"/>
      <c r="H32" s="26">
        <v>5483.9</v>
      </c>
      <c r="I32" s="26"/>
      <c r="J32" s="26">
        <v>5563.9</v>
      </c>
      <c r="K32" s="27"/>
    </row>
    <row r="33" spans="1:11" s="24" customFormat="1" ht="27.6" x14ac:dyDescent="0.25">
      <c r="A33" s="21" t="s">
        <v>57</v>
      </c>
      <c r="B33" s="21" t="s">
        <v>26</v>
      </c>
      <c r="C33" s="21" t="s">
        <v>27</v>
      </c>
      <c r="D33" s="21" t="s">
        <v>28</v>
      </c>
      <c r="E33" s="25" t="s">
        <v>58</v>
      </c>
      <c r="F33" s="26">
        <v>12170</v>
      </c>
      <c r="G33" s="26"/>
      <c r="H33" s="26">
        <v>5483.9</v>
      </c>
      <c r="I33" s="26"/>
      <c r="J33" s="26">
        <v>5563.9</v>
      </c>
      <c r="K33" s="27"/>
    </row>
    <row r="34" spans="1:11" ht="28.2" x14ac:dyDescent="0.3">
      <c r="A34" s="1" t="s">
        <v>59</v>
      </c>
      <c r="B34" s="1" t="s">
        <v>44</v>
      </c>
      <c r="C34" s="1" t="s">
        <v>27</v>
      </c>
      <c r="D34" s="1" t="s">
        <v>60</v>
      </c>
      <c r="E34" s="2" t="s">
        <v>61</v>
      </c>
      <c r="F34" s="3">
        <v>3325</v>
      </c>
      <c r="G34" s="3"/>
      <c r="H34" s="3">
        <v>3402</v>
      </c>
      <c r="I34" s="3"/>
      <c r="J34" s="3">
        <v>3475</v>
      </c>
    </row>
    <row r="35" spans="1:11" ht="28.2" x14ac:dyDescent="0.3">
      <c r="A35" s="1" t="s">
        <v>70</v>
      </c>
      <c r="B35" s="1" t="s">
        <v>44</v>
      </c>
      <c r="C35" s="1" t="s">
        <v>27</v>
      </c>
      <c r="D35" s="1" t="s">
        <v>60</v>
      </c>
      <c r="E35" s="2" t="s">
        <v>71</v>
      </c>
      <c r="F35" s="3">
        <v>6000</v>
      </c>
      <c r="G35" s="3"/>
      <c r="H35" s="3"/>
      <c r="I35" s="3"/>
      <c r="J35" s="3"/>
    </row>
    <row r="36" spans="1:11" ht="55.8" x14ac:dyDescent="0.3">
      <c r="A36" s="1" t="s">
        <v>72</v>
      </c>
      <c r="B36" s="1" t="s">
        <v>44</v>
      </c>
      <c r="C36" s="1" t="s">
        <v>73</v>
      </c>
      <c r="D36" s="1" t="s">
        <v>60</v>
      </c>
      <c r="E36" s="2" t="s">
        <v>74</v>
      </c>
      <c r="F36" s="3">
        <v>48</v>
      </c>
      <c r="G36" s="3"/>
      <c r="H36" s="3"/>
      <c r="I36" s="3"/>
      <c r="J36" s="3"/>
    </row>
    <row r="37" spans="1:11" ht="42" x14ac:dyDescent="0.3">
      <c r="A37" s="1" t="s">
        <v>62</v>
      </c>
      <c r="B37" s="1" t="s">
        <v>44</v>
      </c>
      <c r="C37" s="1" t="s">
        <v>27</v>
      </c>
      <c r="D37" s="1" t="s">
        <v>60</v>
      </c>
      <c r="E37" s="2" t="s">
        <v>63</v>
      </c>
      <c r="F37" s="3">
        <v>249.9</v>
      </c>
      <c r="G37" s="3"/>
      <c r="H37" s="3">
        <v>257.89999999999998</v>
      </c>
      <c r="I37" s="3"/>
      <c r="J37" s="3">
        <v>264.89999999999998</v>
      </c>
    </row>
    <row r="38" spans="1:11" ht="69.599999999999994" x14ac:dyDescent="0.3">
      <c r="A38" s="1" t="s">
        <v>64</v>
      </c>
      <c r="B38" s="1" t="s">
        <v>44</v>
      </c>
      <c r="C38" s="1" t="s">
        <v>27</v>
      </c>
      <c r="D38" s="1" t="s">
        <v>60</v>
      </c>
      <c r="E38" s="2" t="s">
        <v>65</v>
      </c>
      <c r="F38" s="3">
        <v>1711.9</v>
      </c>
      <c r="G38" s="3"/>
      <c r="H38" s="3">
        <v>1824</v>
      </c>
      <c r="I38" s="3"/>
      <c r="J38" s="3">
        <v>1824</v>
      </c>
    </row>
    <row r="39" spans="1:11" ht="28.2" x14ac:dyDescent="0.3">
      <c r="A39" s="1" t="s">
        <v>75</v>
      </c>
      <c r="B39" s="1" t="s">
        <v>44</v>
      </c>
      <c r="C39" s="1" t="s">
        <v>27</v>
      </c>
      <c r="D39" s="1" t="s">
        <v>60</v>
      </c>
      <c r="E39" s="2" t="s">
        <v>76</v>
      </c>
      <c r="F39" s="3">
        <v>835.2</v>
      </c>
      <c r="G39" s="3"/>
      <c r="H39" s="3"/>
      <c r="I39" s="3"/>
      <c r="J39" s="3"/>
    </row>
    <row r="40" spans="1:11" ht="15.6" x14ac:dyDescent="0.3">
      <c r="A40" s="49"/>
      <c r="B40" s="49"/>
      <c r="C40" s="49"/>
      <c r="D40" s="49"/>
      <c r="E40" s="28" t="s">
        <v>66</v>
      </c>
      <c r="F40" s="29">
        <f>F32+F13</f>
        <v>14123.3</v>
      </c>
      <c r="G40" s="30"/>
      <c r="H40" s="29">
        <f>H12</f>
        <v>6425.9</v>
      </c>
      <c r="I40" s="30"/>
      <c r="J40" s="29">
        <f>J12</f>
        <v>6544.9</v>
      </c>
      <c r="K40" s="30"/>
    </row>
    <row r="41" spans="1:11" ht="15.6" x14ac:dyDescent="0.3">
      <c r="A41" s="49"/>
      <c r="B41" s="49"/>
      <c r="C41" s="49"/>
      <c r="D41" s="49"/>
      <c r="E41" s="28" t="s">
        <v>95</v>
      </c>
      <c r="F41" s="29">
        <f>-(F42-F40)</f>
        <v>589.79999999999927</v>
      </c>
      <c r="G41" s="30"/>
      <c r="H41" s="29">
        <f>H42-H40</f>
        <v>0</v>
      </c>
      <c r="I41" s="30"/>
      <c r="J41" s="29">
        <f>J42-J40</f>
        <v>0</v>
      </c>
      <c r="K41" s="30"/>
    </row>
    <row r="42" spans="1:11" ht="15.6" x14ac:dyDescent="0.3">
      <c r="A42" s="49"/>
      <c r="B42" s="49"/>
      <c r="C42" s="49"/>
      <c r="D42" s="49"/>
      <c r="E42" s="28" t="s">
        <v>67</v>
      </c>
      <c r="F42" s="29">
        <v>13533.5</v>
      </c>
      <c r="G42" s="30"/>
      <c r="H42" s="29">
        <f>I12</f>
        <v>6425.9</v>
      </c>
      <c r="I42" s="30"/>
      <c r="J42" s="29">
        <f>K12</f>
        <v>6544.9</v>
      </c>
      <c r="K42" s="30"/>
    </row>
    <row r="45" spans="1:11" ht="15" customHeight="1" x14ac:dyDescent="0.3">
      <c r="A45" s="46" t="s">
        <v>98</v>
      </c>
      <c r="B45" s="46"/>
      <c r="C45" s="46"/>
      <c r="D45" s="46"/>
      <c r="E45" s="46"/>
      <c r="F45" s="46"/>
      <c r="G45" s="46"/>
      <c r="H45" s="46"/>
      <c r="I45" s="46"/>
      <c r="J45" s="46"/>
    </row>
    <row r="46" spans="1:11" x14ac:dyDescent="0.3">
      <c r="E46" s="31"/>
      <c r="F46" s="31"/>
      <c r="G46" s="35"/>
      <c r="H46" s="35"/>
      <c r="I46" s="35"/>
      <c r="J46" s="35"/>
    </row>
    <row r="47" spans="1:11" x14ac:dyDescent="0.3">
      <c r="E47" s="31"/>
      <c r="F47" s="31"/>
      <c r="G47" s="35"/>
      <c r="H47" s="35"/>
      <c r="I47" s="35"/>
      <c r="J47" s="35"/>
    </row>
    <row r="48" spans="1:11" ht="15.6" x14ac:dyDescent="0.3">
      <c r="A48" s="46" t="s">
        <v>99</v>
      </c>
      <c r="B48" s="46"/>
      <c r="C48" s="46"/>
      <c r="D48" s="46"/>
      <c r="E48" s="46"/>
      <c r="F48" s="46"/>
      <c r="G48" s="46"/>
      <c r="H48" s="46"/>
      <c r="I48" s="46"/>
      <c r="J48" s="46"/>
    </row>
  </sheetData>
  <mergeCells count="7">
    <mergeCell ref="A45:J45"/>
    <mergeCell ref="A48:J48"/>
    <mergeCell ref="A7:J7"/>
    <mergeCell ref="A9:D9"/>
    <mergeCell ref="A40:D40"/>
    <mergeCell ref="A41:D41"/>
    <mergeCell ref="A42:D4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2022-05-12T11:50:46Z</cp:lastPrinted>
  <dcterms:created xsi:type="dcterms:W3CDTF">2020-11-09T09:19:49Z</dcterms:created>
  <dcterms:modified xsi:type="dcterms:W3CDTF">2022-05-12T11:51:09Z</dcterms:modified>
</cp:coreProperties>
</file>